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icw\Sync\_Listings\Don Stokes - Martin TX\"/>
    </mc:Choice>
  </mc:AlternateContent>
  <xr:revisionPtr revIDLastSave="0" documentId="13_ncr:1_{05A04835-3C6A-476A-8EC5-79D87194056B}" xr6:coauthVersionLast="47" xr6:coauthVersionMax="47" xr10:uidLastSave="{00000000-0000-0000-0000-000000000000}"/>
  <bookViews>
    <workbookView xWindow="0" yWindow="220" windowWidth="18410" windowHeight="13460" xr2:uid="{CAC83DE2-5524-4719-91F6-4173B2E721A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4" i="1" l="1"/>
  <c r="B35" i="1"/>
  <c r="B21" i="1"/>
  <c r="B19" i="1" s="1"/>
  <c r="B7" i="1"/>
  <c r="B5" i="1" s="1"/>
  <c r="B14" i="1"/>
  <c r="B12" i="1" s="1"/>
  <c r="F28" i="1"/>
  <c r="F26" i="1" s="1"/>
  <c r="B28" i="1"/>
  <c r="B26" i="1" s="1"/>
</calcChain>
</file>

<file path=xl/sharedStrings.xml><?xml version="1.0" encoding="utf-8"?>
<sst xmlns="http://schemas.openxmlformats.org/spreadsheetml/2006/main" count="47" uniqueCount="22">
  <si>
    <t>Unit Acreage</t>
  </si>
  <si>
    <t>Lease Royalty Rate</t>
  </si>
  <si>
    <t>NDI</t>
  </si>
  <si>
    <t>Net Acres</t>
  </si>
  <si>
    <r>
      <t xml:space="preserve">**Note:  All information contained in our calculations are </t>
    </r>
    <r>
      <rPr>
        <b/>
        <sz val="12"/>
        <color theme="1"/>
        <rFont val="Calibri"/>
        <family val="2"/>
        <scheme val="minor"/>
      </rPr>
      <t>estimated.</t>
    </r>
    <r>
      <rPr>
        <sz val="11"/>
        <color theme="1"/>
        <rFont val="Calibri"/>
        <family val="2"/>
        <scheme val="minor"/>
      </rPr>
      <t xml:space="preserve">  Only title</t>
    </r>
  </si>
  <si>
    <t>can confirm the exact ownership.</t>
  </si>
  <si>
    <t>Net Acre Estimate</t>
  </si>
  <si>
    <t>Stokes 21</t>
  </si>
  <si>
    <t>South Half of the NE/4</t>
  </si>
  <si>
    <t>North Half of the NE/4</t>
  </si>
  <si>
    <t>Southwest Quarter</t>
  </si>
  <si>
    <t>Northwest Quarter</t>
  </si>
  <si>
    <t>Overlap</t>
  </si>
  <si>
    <t>Net Acres - Selling 50%</t>
  </si>
  <si>
    <t>Stokes 1 &amp; 2</t>
  </si>
  <si>
    <t>Diamondback</t>
  </si>
  <si>
    <t>Staggs</t>
  </si>
  <si>
    <t>Cuatro 21</t>
  </si>
  <si>
    <t>Check Stub Confirmed</t>
  </si>
  <si>
    <t>Stokes 1 / Stokes 221 / Stokes 121</t>
  </si>
  <si>
    <t>Tax Roll Agrees</t>
  </si>
  <si>
    <t>3 DUC Wells!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</si>
</sst>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/>
    <xf numFmtId="2" fontId="1" fillId="0" borderId="0" xfId="0" applyNumberFormat="1" applyFont="1"/>
    <xf numFmtId="0" fontId="1" fillId="0" borderId="0" xfId="0" applyFont="1"/>
    <xf numFmtId="2" fontId="3" fillId="0" borderId="0" xfId="0" applyNumberFormat="1" applyFont="1"/>
    <xf numFmtId="0" fontId="0" fillId="2" borderId="0" xfId="0" applyFill="1"/>
    <xf numFmtId="0" fontId="0" fillId="0" borderId="0" xfId="0" applyAlignment="1">
      <alignment horizontal="center"/>
    </xf>
    <xf numFmtId="2" fontId="0" fillId="3" borderId="0" xfId="0" applyNumberFormat="1" applyFill="1"/>
    <xf numFmtId="2" fontId="0" fillId="4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5131C-622A-4E24-9A56-F373C1F352E3}">
  <dimension ref="A5:G39"/>
  <sheetViews>
    <sheetView tabSelected="1" topLeftCell="A4" workbookViewId="0">
      <selection activeCell="C21" sqref="C21"/>
    </sheetView>
  </sheetViews>
  <sheetFormatPr defaultColWidth="8.81640625" defaultRowHeight="14.5" x14ac:dyDescent="0.35"/>
  <cols>
    <col min="1" max="1" width="19.54296875" customWidth="1"/>
    <col min="2" max="2" width="20.1796875" customWidth="1"/>
    <col min="3" max="3" width="11.1796875" customWidth="1"/>
    <col min="4" max="4" width="31.453125" customWidth="1"/>
    <col min="5" max="5" width="18.453125" customWidth="1"/>
    <col min="6" max="6" width="22.26953125" customWidth="1"/>
    <col min="7" max="7" width="15.36328125" customWidth="1"/>
    <col min="8" max="8" width="19.453125" customWidth="1"/>
    <col min="12" max="12" width="19" customWidth="1"/>
  </cols>
  <sheetData>
    <row r="5" spans="1:3" x14ac:dyDescent="0.35">
      <c r="A5" t="s">
        <v>6</v>
      </c>
      <c r="B5" s="7">
        <f>B6*B7</f>
        <v>26.718745599999998</v>
      </c>
      <c r="C5" t="s">
        <v>7</v>
      </c>
    </row>
    <row r="6" spans="1:3" x14ac:dyDescent="0.35">
      <c r="A6" t="s">
        <v>0</v>
      </c>
      <c r="B6">
        <v>80</v>
      </c>
      <c r="C6" t="s">
        <v>9</v>
      </c>
    </row>
    <row r="7" spans="1:3" x14ac:dyDescent="0.35">
      <c r="B7">
        <f>B9/B8</f>
        <v>0.33398432</v>
      </c>
      <c r="C7" s="5" t="s">
        <v>21</v>
      </c>
    </row>
    <row r="8" spans="1:3" x14ac:dyDescent="0.35">
      <c r="A8" t="s">
        <v>1</v>
      </c>
      <c r="B8">
        <v>0.125</v>
      </c>
    </row>
    <row r="9" spans="1:3" x14ac:dyDescent="0.35">
      <c r="A9" t="s">
        <v>2</v>
      </c>
      <c r="B9">
        <v>4.174804E-2</v>
      </c>
      <c r="C9" t="s">
        <v>18</v>
      </c>
    </row>
    <row r="12" spans="1:3" x14ac:dyDescent="0.35">
      <c r="A12" t="s">
        <v>6</v>
      </c>
      <c r="B12" s="7">
        <f>B13*B14</f>
        <v>29.5312512</v>
      </c>
      <c r="C12" t="s">
        <v>17</v>
      </c>
    </row>
    <row r="13" spans="1:3" x14ac:dyDescent="0.35">
      <c r="A13" t="s">
        <v>0</v>
      </c>
      <c r="B13">
        <v>80</v>
      </c>
      <c r="C13" t="s">
        <v>8</v>
      </c>
    </row>
    <row r="14" spans="1:3" x14ac:dyDescent="0.35">
      <c r="B14">
        <f>B16/B15</f>
        <v>0.36914064000000002</v>
      </c>
      <c r="C14" s="5" t="s">
        <v>21</v>
      </c>
    </row>
    <row r="15" spans="1:3" x14ac:dyDescent="0.35">
      <c r="A15" t="s">
        <v>1</v>
      </c>
      <c r="B15">
        <v>0.125</v>
      </c>
    </row>
    <row r="16" spans="1:3" x14ac:dyDescent="0.35">
      <c r="A16" t="s">
        <v>2</v>
      </c>
      <c r="B16">
        <v>4.6142580000000002E-2</v>
      </c>
      <c r="C16" t="s">
        <v>18</v>
      </c>
    </row>
    <row r="19" spans="1:7" x14ac:dyDescent="0.35">
      <c r="A19" t="s">
        <v>6</v>
      </c>
      <c r="B19" s="7">
        <f>B20*B21</f>
        <v>60</v>
      </c>
      <c r="C19" t="s">
        <v>19</v>
      </c>
    </row>
    <row r="20" spans="1:7" x14ac:dyDescent="0.35">
      <c r="A20" t="s">
        <v>0</v>
      </c>
      <c r="B20">
        <v>160</v>
      </c>
      <c r="C20" t="s">
        <v>10</v>
      </c>
    </row>
    <row r="21" spans="1:7" x14ac:dyDescent="0.35">
      <c r="B21">
        <f>B23/B22</f>
        <v>0.375</v>
      </c>
      <c r="C21" t="s">
        <v>15</v>
      </c>
    </row>
    <row r="22" spans="1:7" x14ac:dyDescent="0.35">
      <c r="A22" t="s">
        <v>1</v>
      </c>
      <c r="B22">
        <v>0.125</v>
      </c>
    </row>
    <row r="23" spans="1:7" x14ac:dyDescent="0.35">
      <c r="A23" t="s">
        <v>2</v>
      </c>
      <c r="B23">
        <v>4.6875E-2</v>
      </c>
      <c r="C23" t="s">
        <v>18</v>
      </c>
    </row>
    <row r="26" spans="1:7" x14ac:dyDescent="0.35">
      <c r="A26" t="s">
        <v>6</v>
      </c>
      <c r="B26" s="8">
        <f>B27*B28</f>
        <v>65.001599999999996</v>
      </c>
      <c r="C26" t="s">
        <v>14</v>
      </c>
      <c r="E26" t="s">
        <v>6</v>
      </c>
      <c r="F26" s="7">
        <f>F27*F28</f>
        <v>81.199215551999998</v>
      </c>
      <c r="G26" t="s">
        <v>16</v>
      </c>
    </row>
    <row r="27" spans="1:7" x14ac:dyDescent="0.35">
      <c r="A27" t="s">
        <v>0</v>
      </c>
      <c r="B27">
        <v>160</v>
      </c>
      <c r="C27" t="s">
        <v>11</v>
      </c>
      <c r="E27" t="s">
        <v>0</v>
      </c>
      <c r="F27">
        <v>159.9</v>
      </c>
      <c r="G27" t="s">
        <v>11</v>
      </c>
    </row>
    <row r="28" spans="1:7" x14ac:dyDescent="0.35">
      <c r="B28">
        <f>B30/B29</f>
        <v>0.40626000000000001</v>
      </c>
      <c r="C28" t="s">
        <v>15</v>
      </c>
      <c r="F28">
        <f>F30/F29</f>
        <v>0.50781248000000001</v>
      </c>
      <c r="G28" t="s">
        <v>15</v>
      </c>
    </row>
    <row r="29" spans="1:7" x14ac:dyDescent="0.35">
      <c r="A29" t="s">
        <v>1</v>
      </c>
      <c r="B29">
        <v>0.125</v>
      </c>
      <c r="E29" t="s">
        <v>1</v>
      </c>
      <c r="F29">
        <v>0.125</v>
      </c>
      <c r="G29" t="s">
        <v>12</v>
      </c>
    </row>
    <row r="30" spans="1:7" x14ac:dyDescent="0.35">
      <c r="A30" t="s">
        <v>2</v>
      </c>
      <c r="B30">
        <v>5.0782500000000001E-2</v>
      </c>
      <c r="C30" t="s">
        <v>18</v>
      </c>
      <c r="E30" t="s">
        <v>2</v>
      </c>
      <c r="F30">
        <v>6.3476560000000001E-2</v>
      </c>
      <c r="G30" t="s">
        <v>18</v>
      </c>
    </row>
    <row r="31" spans="1:7" x14ac:dyDescent="0.35">
      <c r="C31" t="s">
        <v>20</v>
      </c>
      <c r="G31" t="s">
        <v>20</v>
      </c>
    </row>
    <row r="34" spans="1:3" ht="15.5" x14ac:dyDescent="0.35">
      <c r="A34" s="6"/>
      <c r="B34" s="2">
        <f>B5+B12+B19+F26</f>
        <v>197.44921235199999</v>
      </c>
      <c r="C34" s="3" t="s">
        <v>3</v>
      </c>
    </row>
    <row r="35" spans="1:3" x14ac:dyDescent="0.35">
      <c r="B35" s="4">
        <f>B34/2</f>
        <v>98.724606175999995</v>
      </c>
      <c r="C35" s="1" t="s">
        <v>13</v>
      </c>
    </row>
    <row r="38" spans="1:3" ht="15.5" x14ac:dyDescent="0.35">
      <c r="B38" t="s">
        <v>4</v>
      </c>
    </row>
    <row r="39" spans="1:3" x14ac:dyDescent="0.35">
      <c r="B39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Winegar</dc:creator>
  <cp:lastModifiedBy>Eric Winegar</cp:lastModifiedBy>
  <dcterms:created xsi:type="dcterms:W3CDTF">2022-03-01T00:36:36Z</dcterms:created>
  <dcterms:modified xsi:type="dcterms:W3CDTF">2025-02-07T19:41:16Z</dcterms:modified>
</cp:coreProperties>
</file>